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E42" i="1" l="1"/>
  <c r="E23" i="1"/>
  <c r="G32" i="1" l="1"/>
  <c r="H40" i="1" l="1"/>
  <c r="I9" i="1" l="1"/>
  <c r="I40" i="1" s="1"/>
  <c r="G9" i="1"/>
  <c r="G40" i="1" s="1"/>
  <c r="E20" i="1"/>
  <c r="E14" i="1" l="1"/>
  <c r="I36" i="1" l="1"/>
  <c r="E36" i="1" l="1"/>
  <c r="G36" i="1" l="1"/>
  <c r="E9" i="1"/>
  <c r="E32" i="1" l="1"/>
  <c r="E40" i="1" s="1"/>
  <c r="I42" i="1" l="1"/>
  <c r="F9" i="1"/>
  <c r="F40" i="1" s="1"/>
  <c r="J23" i="1" l="1"/>
  <c r="H23" i="1"/>
</calcChain>
</file>

<file path=xl/sharedStrings.xml><?xml version="1.0" encoding="utf-8"?>
<sst xmlns="http://schemas.openxmlformats.org/spreadsheetml/2006/main" count="83" uniqueCount="50">
  <si>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</si>
  <si>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</si>
  <si>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</si>
  <si>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</si>
  <si>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</si>
  <si>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</si>
  <si>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</si>
  <si>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</si>
  <si>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</si>
  <si>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</si>
  <si>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</si>
  <si>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</si>
  <si>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</si>
  <si>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</si>
  <si>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</si>
  <si>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</si>
  <si>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</si>
  <si>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</si>
  <si>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</si>
  <si>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</si>
  <si>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</si>
  <si>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</si>
  <si>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</si>
  <si>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</si>
  <si>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</si>
  <si>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</si>
  <si>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</si>
  <si>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</si>
  <si>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</si>
  <si>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</si>
  <si>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</si>
  <si>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</si>
  <si>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</si>
  <si>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</si>
  <si>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</si>
  <si>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</si>
  <si>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</si>
  <si>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</si>
  <si>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70 00 00000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</si>
  <si>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</si>
  <si>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</si>
  <si>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</si>
  <si>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</si>
  <si>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</si>
  <si>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</si>
  <si>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</si>
  <si>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</si>
  <si>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</si>
  <si>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 на 2024 год и на плановый период 2025 и 2026 годов</t>
  </si>
  <si>
    <t>к  проекту решения Собрания представителей сельского поселения Эштебенькино "О бюджете сельского поселения Эштебенькино муниципального района Челно-Вершинский на 2024 год и на плановый период 2025 и 2026 годов" (в редакции решения Собрания представителей сельского поселения  от 31.01.2024 г №98)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</si>
</sst>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 wrapText="1"/>
    </xf>
    <xf numFmtId="165" fontId="2" fillId="0" borderId="1" xfId="0" applyNumberFormat="1" applyFont="1" applyBorder="1"/>
    <xf numFmtId="165" fontId="4" fillId="0" borderId="1" xfId="0" applyNumberFormat="1" applyFont="1" applyBorder="1"/>
    <xf numFmtId="165" fontId="3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zoomScale="90" zoomScaleNormal="90" zoomScaleSheetLayoutView="90" workbookViewId="0">
      <selection activeCell="M2" sqref="M2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4.1406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36" t="s">
        <v>33</v>
      </c>
      <c r="I1" s="36"/>
      <c r="J1" s="36"/>
    </row>
    <row r="2" spans="1:10" ht="81.75" customHeight="1" x14ac:dyDescent="0.25">
      <c r="A2" s="2"/>
      <c r="B2" s="2"/>
      <c r="C2" s="37" t="s">
        <v>6</v>
      </c>
      <c r="D2" s="37"/>
      <c r="E2" s="37"/>
      <c r="F2" s="37"/>
      <c r="G2" s="47" t="s">
        <v>49</v>
      </c>
      <c r="H2" s="47"/>
      <c r="I2" s="47"/>
      <c r="J2" s="47"/>
    </row>
    <row r="3" spans="1:10" x14ac:dyDescent="0.25">
      <c r="A3" s="2"/>
      <c r="B3" s="2"/>
      <c r="C3" s="2"/>
      <c r="D3" s="2"/>
      <c r="E3" s="38" t="s">
        <v>6</v>
      </c>
      <c r="F3" s="38"/>
      <c r="G3" s="2"/>
      <c r="H3" s="2"/>
      <c r="I3" s="38"/>
      <c r="J3" s="38"/>
    </row>
    <row r="4" spans="1:10" ht="49.5" customHeight="1" x14ac:dyDescent="0.25">
      <c r="A4" s="2"/>
      <c r="B4" s="46" t="s">
        <v>48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42" t="s">
        <v>0</v>
      </c>
      <c r="C6" s="42" t="s">
        <v>1</v>
      </c>
      <c r="D6" s="42" t="s">
        <v>2</v>
      </c>
      <c r="E6" s="39" t="s">
        <v>4</v>
      </c>
      <c r="F6" s="40"/>
      <c r="G6" s="40"/>
      <c r="H6" s="40"/>
      <c r="I6" s="40"/>
      <c r="J6" s="41"/>
    </row>
    <row r="7" spans="1:10" x14ac:dyDescent="0.25">
      <c r="A7" s="2"/>
      <c r="B7" s="43"/>
      <c r="C7" s="43"/>
      <c r="D7" s="43"/>
      <c r="E7" s="45">
        <v>2024</v>
      </c>
      <c r="F7" s="45"/>
      <c r="G7" s="45">
        <v>2025</v>
      </c>
      <c r="H7" s="45"/>
      <c r="I7" s="45">
        <v>2026</v>
      </c>
      <c r="J7" s="45"/>
    </row>
    <row r="8" spans="1:10" ht="57" customHeight="1" x14ac:dyDescent="0.25">
      <c r="A8" s="2"/>
      <c r="B8" s="44"/>
      <c r="C8" s="44"/>
      <c r="D8" s="44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30">
        <f>E10+E11+E12+E13</f>
        <v>3341.4381400000002</v>
      </c>
      <c r="F9" s="30">
        <f>F10+F11+F12+F13</f>
        <v>137.76</v>
      </c>
      <c r="G9" s="6">
        <f>G10+G11+G12</f>
        <v>1859.0000000000002</v>
      </c>
      <c r="H9" s="25">
        <v>151.6</v>
      </c>
      <c r="I9" s="6">
        <f>I10+I11+I12</f>
        <v>1816.9</v>
      </c>
      <c r="J9" s="25">
        <v>165.6</v>
      </c>
    </row>
    <row r="10" spans="1:10" ht="43.5" customHeight="1" x14ac:dyDescent="0.25">
      <c r="A10" s="2"/>
      <c r="B10" s="1" t="s">
        <v>8</v>
      </c>
      <c r="C10" s="5" t="s">
        <v>20</v>
      </c>
      <c r="D10" s="7">
        <v>120</v>
      </c>
      <c r="E10" s="30">
        <v>2462.06</v>
      </c>
      <c r="F10" s="30">
        <v>137.76</v>
      </c>
      <c r="G10" s="8">
        <v>1070.2</v>
      </c>
      <c r="H10" s="25">
        <v>151.6</v>
      </c>
      <c r="I10" s="8">
        <v>979.2</v>
      </c>
      <c r="J10" s="26">
        <v>165.6</v>
      </c>
    </row>
    <row r="11" spans="1:10" ht="37.5" customHeight="1" x14ac:dyDescent="0.25">
      <c r="A11" s="2"/>
      <c r="B11" s="9" t="s">
        <v>26</v>
      </c>
      <c r="C11" s="7" t="s">
        <v>20</v>
      </c>
      <c r="D11" s="7">
        <v>240</v>
      </c>
      <c r="E11" s="31">
        <v>781.07813999999996</v>
      </c>
      <c r="F11" s="32">
        <v>0</v>
      </c>
      <c r="G11" s="10">
        <v>765.6</v>
      </c>
      <c r="H11" s="29">
        <v>0</v>
      </c>
      <c r="I11" s="10">
        <v>814.7</v>
      </c>
      <c r="J11" s="25">
        <v>0</v>
      </c>
    </row>
    <row r="12" spans="1:10" ht="27" customHeight="1" x14ac:dyDescent="0.25">
      <c r="A12" s="2"/>
      <c r="B12" s="1" t="s">
        <v>12</v>
      </c>
      <c r="C12" s="7" t="s">
        <v>20</v>
      </c>
      <c r="D12" s="11">
        <v>540</v>
      </c>
      <c r="E12" s="33">
        <v>91.3</v>
      </c>
      <c r="F12" s="33">
        <v>0</v>
      </c>
      <c r="G12" s="12">
        <v>23.2</v>
      </c>
      <c r="H12" s="12">
        <v>0</v>
      </c>
      <c r="I12" s="12">
        <v>23</v>
      </c>
      <c r="J12" s="12"/>
    </row>
    <row r="13" spans="1:10" ht="18" customHeight="1" x14ac:dyDescent="0.25">
      <c r="A13" s="2"/>
      <c r="B13" s="1" t="s">
        <v>21</v>
      </c>
      <c r="C13" s="7" t="s">
        <v>20</v>
      </c>
      <c r="D13" s="11">
        <v>850</v>
      </c>
      <c r="E13" s="33">
        <v>7</v>
      </c>
      <c r="F13" s="33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62.25" customHeight="1" x14ac:dyDescent="0.25">
      <c r="A14" s="2"/>
      <c r="B14" s="1" t="s">
        <v>36</v>
      </c>
      <c r="C14" s="27" t="s">
        <v>37</v>
      </c>
      <c r="D14" s="28"/>
      <c r="E14" s="33">
        <f>E15+E16</f>
        <v>25</v>
      </c>
      <c r="F14" s="33">
        <v>0</v>
      </c>
      <c r="G14" s="12">
        <v>18.8</v>
      </c>
      <c r="H14" s="12">
        <v>0</v>
      </c>
      <c r="I14" s="12">
        <v>5.4</v>
      </c>
      <c r="J14" s="12">
        <v>0</v>
      </c>
    </row>
    <row r="15" spans="1:10" ht="41.25" customHeight="1" x14ac:dyDescent="0.25">
      <c r="A15" s="2"/>
      <c r="B15" s="9" t="s">
        <v>5</v>
      </c>
      <c r="C15" s="27" t="s">
        <v>38</v>
      </c>
      <c r="D15" s="28">
        <v>240</v>
      </c>
      <c r="E15" s="33">
        <v>25</v>
      </c>
      <c r="F15" s="33">
        <v>0</v>
      </c>
      <c r="G15" s="12">
        <v>18.8</v>
      </c>
      <c r="H15" s="12"/>
      <c r="I15" s="12">
        <v>5.4</v>
      </c>
      <c r="J15" s="12">
        <v>0</v>
      </c>
    </row>
    <row r="16" spans="1:10" ht="57" hidden="1" customHeight="1" x14ac:dyDescent="0.25">
      <c r="A16" s="2"/>
      <c r="B16" s="1" t="s">
        <v>39</v>
      </c>
      <c r="C16" s="27" t="s">
        <v>40</v>
      </c>
      <c r="D16" s="28">
        <v>810</v>
      </c>
      <c r="E16" s="33">
        <v>0</v>
      </c>
      <c r="F16" s="33"/>
      <c r="G16" s="12"/>
      <c r="H16" s="12"/>
      <c r="I16" s="12"/>
      <c r="J16" s="12"/>
    </row>
    <row r="17" spans="1:10" ht="0.75" hidden="1" customHeight="1" x14ac:dyDescent="0.25">
      <c r="A17" s="2"/>
      <c r="B17" s="13" t="s">
        <v>34</v>
      </c>
      <c r="C17" s="5" t="s">
        <v>16</v>
      </c>
      <c r="D17" s="5"/>
      <c r="E17" s="31">
        <v>0</v>
      </c>
      <c r="F17" s="32"/>
      <c r="G17" s="14">
        <v>0</v>
      </c>
      <c r="H17" s="24">
        <v>0</v>
      </c>
      <c r="I17" s="15">
        <v>0</v>
      </c>
      <c r="J17" s="24">
        <v>0</v>
      </c>
    </row>
    <row r="18" spans="1:10" ht="44.25" hidden="1" customHeight="1" x14ac:dyDescent="0.25">
      <c r="A18" s="2"/>
      <c r="B18" s="9" t="s">
        <v>27</v>
      </c>
      <c r="C18" s="7" t="s">
        <v>16</v>
      </c>
      <c r="D18" s="7">
        <v>240</v>
      </c>
      <c r="E18" s="30">
        <v>0</v>
      </c>
      <c r="F18" s="30">
        <v>0</v>
      </c>
      <c r="G18" s="8">
        <v>0</v>
      </c>
      <c r="H18" s="12">
        <v>0</v>
      </c>
      <c r="I18" s="8">
        <v>0</v>
      </c>
      <c r="J18" s="12">
        <v>0</v>
      </c>
    </row>
    <row r="19" spans="1:10" ht="36.75" hidden="1" customHeight="1" x14ac:dyDescent="0.25">
      <c r="A19" s="2"/>
      <c r="B19" s="1" t="s">
        <v>15</v>
      </c>
      <c r="C19" s="7" t="s">
        <v>16</v>
      </c>
      <c r="D19" s="11">
        <v>630</v>
      </c>
      <c r="E19" s="33">
        <v>0</v>
      </c>
      <c r="F19" s="33">
        <v>0</v>
      </c>
      <c r="G19" s="12">
        <v>0</v>
      </c>
      <c r="H19" s="12">
        <v>0</v>
      </c>
      <c r="I19" s="16">
        <v>0</v>
      </c>
      <c r="J19" s="12">
        <v>0</v>
      </c>
    </row>
    <row r="20" spans="1:10" ht="55.5" customHeight="1" x14ac:dyDescent="0.25">
      <c r="A20" s="2"/>
      <c r="B20" s="9" t="s">
        <v>45</v>
      </c>
      <c r="C20" s="7" t="s">
        <v>42</v>
      </c>
      <c r="D20" s="11"/>
      <c r="E20" s="33">
        <f>E21+E22</f>
        <v>52.2</v>
      </c>
      <c r="F20" s="33">
        <v>0</v>
      </c>
      <c r="G20" s="12">
        <v>0</v>
      </c>
      <c r="H20" s="12">
        <v>0</v>
      </c>
      <c r="I20" s="16">
        <v>0</v>
      </c>
      <c r="J20" s="12">
        <v>0</v>
      </c>
    </row>
    <row r="21" spans="1:10" ht="36.75" customHeight="1" x14ac:dyDescent="0.25">
      <c r="A21" s="2"/>
      <c r="B21" s="9" t="s">
        <v>5</v>
      </c>
      <c r="C21" s="7" t="s">
        <v>42</v>
      </c>
      <c r="D21" s="11">
        <v>240</v>
      </c>
      <c r="E21" s="33">
        <v>5</v>
      </c>
      <c r="F21" s="33">
        <v>0</v>
      </c>
      <c r="G21" s="12">
        <v>0</v>
      </c>
      <c r="H21" s="12">
        <v>0</v>
      </c>
      <c r="I21" s="16">
        <v>0</v>
      </c>
      <c r="J21" s="12">
        <v>0</v>
      </c>
    </row>
    <row r="22" spans="1:10" ht="36.75" customHeight="1" x14ac:dyDescent="0.25">
      <c r="A22" s="2"/>
      <c r="B22" s="9" t="s">
        <v>44</v>
      </c>
      <c r="C22" s="7" t="s">
        <v>43</v>
      </c>
      <c r="D22" s="11">
        <v>630</v>
      </c>
      <c r="E22" s="33">
        <v>47.2</v>
      </c>
      <c r="F22" s="33">
        <v>0</v>
      </c>
      <c r="G22" s="12">
        <v>0</v>
      </c>
      <c r="H22" s="12">
        <v>0</v>
      </c>
      <c r="I22" s="16">
        <v>0</v>
      </c>
      <c r="J22" s="12">
        <v>0</v>
      </c>
    </row>
    <row r="23" spans="1:10" ht="69" customHeight="1" x14ac:dyDescent="0.25">
      <c r="A23" s="2"/>
      <c r="B23" s="9" t="s">
        <v>46</v>
      </c>
      <c r="C23" s="7" t="s">
        <v>18</v>
      </c>
      <c r="D23" s="7"/>
      <c r="E23" s="30">
        <f>E24</f>
        <v>1899.6270999999999</v>
      </c>
      <c r="F23" s="30">
        <v>0</v>
      </c>
      <c r="G23" s="8">
        <v>1796</v>
      </c>
      <c r="H23" s="12">
        <f>H24</f>
        <v>0</v>
      </c>
      <c r="I23" s="8">
        <v>1837</v>
      </c>
      <c r="J23" s="12">
        <f>J24</f>
        <v>0</v>
      </c>
    </row>
    <row r="24" spans="1:10" ht="38.25" customHeight="1" x14ac:dyDescent="0.25">
      <c r="A24" s="2"/>
      <c r="B24" s="9" t="s">
        <v>5</v>
      </c>
      <c r="C24" s="7" t="s">
        <v>18</v>
      </c>
      <c r="D24" s="7">
        <v>240</v>
      </c>
      <c r="E24" s="30">
        <v>1899.6270999999999</v>
      </c>
      <c r="F24" s="30">
        <v>0</v>
      </c>
      <c r="G24" s="8">
        <v>1796</v>
      </c>
      <c r="H24" s="12">
        <v>0</v>
      </c>
      <c r="I24" s="8">
        <v>1837</v>
      </c>
      <c r="J24" s="12">
        <v>0</v>
      </c>
    </row>
    <row r="25" spans="1:10" ht="54" customHeight="1" x14ac:dyDescent="0.25">
      <c r="A25" s="2"/>
      <c r="B25" s="9" t="s">
        <v>22</v>
      </c>
      <c r="C25" s="7" t="s">
        <v>19</v>
      </c>
      <c r="D25" s="7"/>
      <c r="E25" s="30">
        <v>16.5</v>
      </c>
      <c r="F25" s="30">
        <v>0</v>
      </c>
      <c r="G25" s="8">
        <v>100</v>
      </c>
      <c r="H25" s="8">
        <v>0</v>
      </c>
      <c r="I25" s="8">
        <v>100</v>
      </c>
      <c r="J25" s="12">
        <v>0</v>
      </c>
    </row>
    <row r="26" spans="1:10" ht="49.5" customHeight="1" x14ac:dyDescent="0.25">
      <c r="A26" s="2"/>
      <c r="B26" s="9" t="s">
        <v>5</v>
      </c>
      <c r="C26" s="7" t="s">
        <v>19</v>
      </c>
      <c r="D26" s="7">
        <v>240</v>
      </c>
      <c r="E26" s="30">
        <v>16.5</v>
      </c>
      <c r="F26" s="30">
        <v>0</v>
      </c>
      <c r="G26" s="8">
        <v>100</v>
      </c>
      <c r="H26" s="8">
        <v>0</v>
      </c>
      <c r="I26" s="8">
        <v>100</v>
      </c>
      <c r="J26" s="12">
        <v>0</v>
      </c>
    </row>
    <row r="27" spans="1:10" ht="0.75" hidden="1" customHeight="1" x14ac:dyDescent="0.25">
      <c r="A27" s="2"/>
      <c r="B27" s="1" t="s">
        <v>12</v>
      </c>
      <c r="C27" s="7" t="s">
        <v>19</v>
      </c>
      <c r="D27" s="7">
        <v>540</v>
      </c>
      <c r="E27" s="30"/>
      <c r="F27" s="30"/>
      <c r="G27" s="8">
        <v>0</v>
      </c>
      <c r="H27" s="12">
        <v>0</v>
      </c>
      <c r="I27" s="8">
        <v>0</v>
      </c>
      <c r="J27" s="12">
        <v>0</v>
      </c>
    </row>
    <row r="28" spans="1:10" ht="62.25" customHeight="1" x14ac:dyDescent="0.25">
      <c r="A28" s="2"/>
      <c r="B28" s="17" t="s">
        <v>47</v>
      </c>
      <c r="C28" s="7" t="s">
        <v>17</v>
      </c>
      <c r="D28" s="7" t="s">
        <v>6</v>
      </c>
      <c r="E28" s="30">
        <v>5</v>
      </c>
      <c r="F28" s="30">
        <v>0</v>
      </c>
      <c r="G28" s="8">
        <v>5</v>
      </c>
      <c r="H28" s="12">
        <v>0</v>
      </c>
      <c r="I28" s="8">
        <v>0</v>
      </c>
      <c r="J28" s="12">
        <v>0</v>
      </c>
    </row>
    <row r="29" spans="1:10" ht="36.75" customHeight="1" x14ac:dyDescent="0.25">
      <c r="B29" s="9" t="s">
        <v>5</v>
      </c>
      <c r="C29" s="7" t="s">
        <v>17</v>
      </c>
      <c r="D29" s="7">
        <v>240</v>
      </c>
      <c r="E29" s="30">
        <v>5</v>
      </c>
      <c r="F29" s="30">
        <v>0</v>
      </c>
      <c r="G29" s="8">
        <v>5</v>
      </c>
      <c r="H29" s="12">
        <v>0</v>
      </c>
      <c r="I29" s="8">
        <v>0</v>
      </c>
      <c r="J29" s="12">
        <v>0</v>
      </c>
    </row>
    <row r="30" spans="1:10" ht="47.25" hidden="1" customHeight="1" x14ac:dyDescent="0.25">
      <c r="A30" s="2"/>
      <c r="B30" s="1" t="s">
        <v>24</v>
      </c>
      <c r="C30" s="7" t="s">
        <v>23</v>
      </c>
      <c r="D30" s="7"/>
      <c r="E30" s="30">
        <v>0</v>
      </c>
      <c r="F30" s="30">
        <v>0</v>
      </c>
      <c r="G30" s="8">
        <v>0</v>
      </c>
      <c r="H30" s="12"/>
      <c r="I30" s="8">
        <v>0</v>
      </c>
      <c r="J30" s="12"/>
    </row>
    <row r="31" spans="1:10" ht="1.5" hidden="1" customHeight="1" x14ac:dyDescent="0.25">
      <c r="A31" s="2"/>
      <c r="B31" s="9" t="s">
        <v>28</v>
      </c>
      <c r="C31" s="7" t="s">
        <v>25</v>
      </c>
      <c r="D31" s="7">
        <v>240</v>
      </c>
      <c r="E31" s="30">
        <v>0</v>
      </c>
      <c r="F31" s="30">
        <v>0</v>
      </c>
      <c r="G31" s="8">
        <v>0</v>
      </c>
      <c r="H31" s="12">
        <v>0</v>
      </c>
      <c r="I31" s="8">
        <v>0</v>
      </c>
      <c r="J31" s="12">
        <v>0</v>
      </c>
    </row>
    <row r="32" spans="1:10" ht="53.25" customHeight="1" x14ac:dyDescent="0.25">
      <c r="A32" s="2"/>
      <c r="B32" s="1" t="s">
        <v>29</v>
      </c>
      <c r="C32" s="7" t="s">
        <v>30</v>
      </c>
      <c r="D32" s="7"/>
      <c r="E32" s="30">
        <f>E33+E34+E35</f>
        <v>512.29999999999995</v>
      </c>
      <c r="F32" s="30">
        <v>0</v>
      </c>
      <c r="G32" s="8">
        <f>G34+G35</f>
        <v>28888.5</v>
      </c>
      <c r="H32" s="8">
        <v>28342.2</v>
      </c>
      <c r="I32" s="8">
        <v>587.9</v>
      </c>
      <c r="J32" s="8">
        <v>0</v>
      </c>
    </row>
    <row r="33" spans="1:10" ht="47.25" hidden="1" customHeight="1" x14ac:dyDescent="0.25">
      <c r="A33" s="2"/>
      <c r="B33" s="9" t="s">
        <v>27</v>
      </c>
      <c r="C33" s="7" t="s">
        <v>31</v>
      </c>
      <c r="D33" s="7">
        <v>240</v>
      </c>
      <c r="E33" s="30"/>
      <c r="F33" s="30">
        <v>0</v>
      </c>
      <c r="G33" s="8">
        <v>0</v>
      </c>
      <c r="H33" s="12">
        <v>0</v>
      </c>
      <c r="I33" s="8">
        <v>0</v>
      </c>
      <c r="J33" s="8">
        <v>0</v>
      </c>
    </row>
    <row r="34" spans="1:10" ht="28.5" customHeight="1" x14ac:dyDescent="0.25">
      <c r="A34" s="2"/>
      <c r="B34" s="1" t="s">
        <v>12</v>
      </c>
      <c r="C34" s="7" t="s">
        <v>30</v>
      </c>
      <c r="D34" s="11">
        <v>540</v>
      </c>
      <c r="E34" s="33">
        <v>512.29999999999995</v>
      </c>
      <c r="F34" s="33">
        <v>0</v>
      </c>
      <c r="G34" s="8">
        <v>546.29999999999995</v>
      </c>
      <c r="H34" s="8">
        <v>28342.2</v>
      </c>
      <c r="I34" s="8">
        <v>587.9</v>
      </c>
      <c r="J34" s="12"/>
    </row>
    <row r="35" spans="1:10" ht="40.5" customHeight="1" x14ac:dyDescent="0.25">
      <c r="A35" s="2"/>
      <c r="B35" s="9" t="s">
        <v>5</v>
      </c>
      <c r="C35" s="7" t="s">
        <v>30</v>
      </c>
      <c r="D35" s="11">
        <v>240</v>
      </c>
      <c r="E35" s="33">
        <v>0</v>
      </c>
      <c r="F35" s="33">
        <v>0</v>
      </c>
      <c r="G35" s="12">
        <v>28342.2</v>
      </c>
      <c r="H35" s="8">
        <v>28342.2</v>
      </c>
      <c r="I35" s="12">
        <v>0</v>
      </c>
      <c r="J35" s="12" t="s">
        <v>6</v>
      </c>
    </row>
    <row r="36" spans="1:10" x14ac:dyDescent="0.25">
      <c r="A36" s="2"/>
      <c r="B36" s="18" t="s">
        <v>32</v>
      </c>
      <c r="C36" s="19" t="s">
        <v>7</v>
      </c>
      <c r="D36" s="19"/>
      <c r="E36" s="34">
        <f>E37+E38+E39</f>
        <v>15</v>
      </c>
      <c r="F36" s="34">
        <v>0</v>
      </c>
      <c r="G36" s="20">
        <f>G37+G38</f>
        <v>5</v>
      </c>
      <c r="H36" s="21">
        <v>0</v>
      </c>
      <c r="I36" s="20">
        <f>I38+I37</f>
        <v>5</v>
      </c>
      <c r="J36" s="21">
        <v>0</v>
      </c>
    </row>
    <row r="37" spans="1:10" ht="13.5" customHeight="1" x14ac:dyDescent="0.25">
      <c r="A37" s="2"/>
      <c r="B37" s="1" t="s">
        <v>12</v>
      </c>
      <c r="C37" s="7" t="s">
        <v>7</v>
      </c>
      <c r="D37" s="7">
        <v>540</v>
      </c>
      <c r="E37" s="30">
        <v>5</v>
      </c>
      <c r="F37" s="34"/>
      <c r="G37" s="20">
        <v>5</v>
      </c>
      <c r="H37" s="21"/>
      <c r="I37" s="20">
        <v>5</v>
      </c>
      <c r="J37" s="21"/>
    </row>
    <row r="38" spans="1:10" ht="11.25" hidden="1" customHeight="1" x14ac:dyDescent="0.25">
      <c r="A38" s="2"/>
      <c r="B38" s="9" t="s">
        <v>27</v>
      </c>
      <c r="C38" s="7" t="s">
        <v>7</v>
      </c>
      <c r="D38" s="11">
        <v>240</v>
      </c>
      <c r="E38" s="33">
        <v>0</v>
      </c>
      <c r="F38" s="33">
        <v>0</v>
      </c>
      <c r="G38" s="8">
        <v>0</v>
      </c>
      <c r="H38" s="12">
        <v>0</v>
      </c>
      <c r="I38" s="8">
        <v>0</v>
      </c>
      <c r="J38" s="12">
        <v>0</v>
      </c>
    </row>
    <row r="39" spans="1:10" ht="28.5" customHeight="1" x14ac:dyDescent="0.25">
      <c r="A39" s="2"/>
      <c r="B39" s="9" t="s">
        <v>41</v>
      </c>
      <c r="C39" s="7" t="s">
        <v>7</v>
      </c>
      <c r="D39" s="11">
        <v>870</v>
      </c>
      <c r="E39" s="33">
        <v>10</v>
      </c>
      <c r="F39" s="33"/>
      <c r="G39" s="8"/>
      <c r="H39" s="12"/>
      <c r="I39" s="8"/>
      <c r="J39" s="12"/>
    </row>
    <row r="40" spans="1:10" x14ac:dyDescent="0.25">
      <c r="A40" s="2"/>
      <c r="B40" s="22" t="s">
        <v>9</v>
      </c>
      <c r="C40" s="20"/>
      <c r="D40" s="23"/>
      <c r="E40" s="33">
        <f>E9+E14+E20+E23+E25+E28+E32+E36</f>
        <v>5867.0652399999999</v>
      </c>
      <c r="F40" s="35">
        <f>F9+F14+F17+F23+F25+F28+F32+F36</f>
        <v>137.76</v>
      </c>
      <c r="G40" s="20">
        <f>G9+G14+G20+G23+G25+G28+G32+G36</f>
        <v>32672.3</v>
      </c>
      <c r="H40" s="8">
        <f>H9+H14+H20+H23+H25+H28+H32</f>
        <v>28493.8</v>
      </c>
      <c r="I40" s="20">
        <f>I9+I14+I20+I23+I25+I28+I32+I36</f>
        <v>4352.2</v>
      </c>
      <c r="J40" s="20">
        <v>165.6</v>
      </c>
    </row>
    <row r="41" spans="1:10" x14ac:dyDescent="0.25">
      <c r="A41" s="2"/>
      <c r="B41" s="1" t="s">
        <v>10</v>
      </c>
      <c r="C41" s="12"/>
      <c r="D41" s="11" t="s">
        <v>13</v>
      </c>
      <c r="E41" s="33"/>
      <c r="F41" s="33"/>
      <c r="G41" s="12">
        <v>107.1</v>
      </c>
      <c r="H41" s="12">
        <v>0</v>
      </c>
      <c r="I41" s="8">
        <v>220.3</v>
      </c>
      <c r="J41" s="12">
        <v>0</v>
      </c>
    </row>
    <row r="42" spans="1:10" x14ac:dyDescent="0.25">
      <c r="A42" s="2"/>
      <c r="B42" s="1" t="s">
        <v>11</v>
      </c>
      <c r="C42" s="12"/>
      <c r="D42" s="11"/>
      <c r="E42" s="33">
        <f>E40</f>
        <v>5867.0652399999999</v>
      </c>
      <c r="F42" s="33">
        <v>137.76</v>
      </c>
      <c r="G42" s="8">
        <v>32779.4</v>
      </c>
      <c r="H42" s="8">
        <v>28493.8</v>
      </c>
      <c r="I42" s="8">
        <f>I40+I41</f>
        <v>4572.5</v>
      </c>
      <c r="J42" s="8">
        <v>165.6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2024-01-31T10:14:22Z</dcterms:modified>
</cp:coreProperties>
</file>